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0" windowHeight="13170"/>
  </bookViews>
  <sheets>
    <sheet name="Лист1" sheetId="1" r:id="rId1"/>
  </sheets>
  <definedNames>
    <definedName name="_xlnm.Print_Area" localSheetId="0">Лист1!$A$1:$H$61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F24" i="1"/>
  <c r="G24" i="1"/>
  <c r="D24" i="1"/>
  <c r="G18" i="1" l="1"/>
  <c r="G19" i="1"/>
  <c r="G20" i="1"/>
  <c r="G21" i="1"/>
  <c r="G22" i="1"/>
  <c r="G23" i="1"/>
  <c r="F18" i="1"/>
  <c r="F19" i="1"/>
  <c r="F20" i="1"/>
  <c r="F21" i="1"/>
  <c r="F22" i="1"/>
  <c r="F23" i="1"/>
  <c r="E18" i="1"/>
  <c r="E19" i="1"/>
  <c r="E20" i="1"/>
  <c r="E21" i="1"/>
  <c r="E22" i="1"/>
  <c r="E23" i="1"/>
  <c r="E17" i="1"/>
  <c r="D34" i="1"/>
  <c r="D47" i="1"/>
  <c r="G17" i="1" l="1"/>
  <c r="F17" i="1"/>
  <c r="G16" i="1"/>
  <c r="E43" i="1" l="1"/>
  <c r="F43" i="1"/>
  <c r="D11" i="1"/>
  <c r="D17" i="1"/>
  <c r="D18" i="1"/>
  <c r="D19" i="1"/>
  <c r="D20" i="1"/>
  <c r="D21" i="1"/>
  <c r="D22" i="1"/>
  <c r="D23" i="1"/>
  <c r="D16" i="1"/>
  <c r="D29" i="1"/>
  <c r="D30" i="1"/>
  <c r="D31" i="1"/>
  <c r="D32" i="1"/>
  <c r="D33" i="1"/>
  <c r="D42" i="1"/>
  <c r="D41" i="1"/>
  <c r="D40" i="1"/>
  <c r="D39" i="1"/>
  <c r="D38" i="1"/>
  <c r="D53" i="1"/>
  <c r="D52" i="1"/>
  <c r="D51" i="1"/>
  <c r="D50" i="1"/>
  <c r="D49" i="1"/>
  <c r="D48" i="1"/>
  <c r="D61" i="1"/>
  <c r="D60" i="1"/>
  <c r="D59" i="1"/>
  <c r="D58" i="1"/>
  <c r="D57" i="1"/>
  <c r="D56" i="1"/>
  <c r="D43" i="1" l="1"/>
  <c r="E16" i="1"/>
  <c r="E15" i="1"/>
  <c r="F16" i="1"/>
  <c r="D27" i="1" l="1"/>
  <c r="D28" i="1"/>
  <c r="D26" i="1"/>
  <c r="H24" i="1" l="1"/>
  <c r="G15" i="1"/>
  <c r="F15" i="1"/>
  <c r="D35" i="1"/>
  <c r="D36" i="1"/>
  <c r="D37" i="1"/>
  <c r="D44" i="1"/>
  <c r="D45" i="1"/>
  <c r="D46" i="1"/>
  <c r="D54" i="1"/>
  <c r="D55" i="1"/>
  <c r="D12" i="1"/>
  <c r="D13" i="1"/>
  <c r="D14" i="1"/>
  <c r="D15" i="1" l="1"/>
</calcChain>
</file>

<file path=xl/sharedStrings.xml><?xml version="1.0" encoding="utf-8"?>
<sst xmlns="http://schemas.openxmlformats.org/spreadsheetml/2006/main" count="25" uniqueCount="24">
  <si>
    <t>Наименование муниципальной программы, подпрограммы,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</si>
  <si>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</si>
  <si>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</si>
  <si>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</si>
  <si>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</si>
  <si>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</si>
  <si>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</si>
  <si>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</si>
  <si>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Муниципальная программа "Развитие сельского хозяйства в Киришском муниципальном районе"</t>
  </si>
  <si>
    <t>Процессная часть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</si>
  <si>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</si>
  <si>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</si>
  <si>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</si>
  <si>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</si>
  <si>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</si>
  <si>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</si>
  <si>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</si>
  <si>
    <t>Комплекс процессных мероприятий "Организация, проведение и участие в конкурсах и выставках"</t>
  </si>
  <si>
    <t>Комитет экономического развития 
и инвестиционной деятельности</t>
  </si>
  <si>
    <t>Комитет экономического развития 
и инвестиционной деятельности, Комитет по местному самоуправлению, межнациональным отношениям 
и организационной работе</t>
  </si>
  <si>
    <t>Ответственный 
за реализацию проекта, мероприятия</t>
  </si>
  <si>
    <t>Отдел землепользования</t>
  </si>
  <si>
    <t>бюджет муниципального образования Киришский муниципальный район Ленинградской области</t>
  </si>
  <si>
    <t>Приложение № 2 к постановлению
от 29.03.2023 № 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</si>
</sst>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Normal="100" zoomScaleSheetLayoutView="100" workbookViewId="0">
      <selection activeCell="E17" sqref="E17"/>
    </sheetView>
  </sheetViews>
  <sheetFormatPr defaultColWidth="9.140625" defaultRowHeight="15.75" x14ac:dyDescent="0.25"/>
  <cols>
    <col min="1" max="1" width="48" style="5" customWidth="1"/>
    <col min="2" max="2" width="22.42578125" style="4" customWidth="1"/>
    <col min="3" max="3" width="16.140625" style="3" customWidth="1"/>
    <col min="4" max="4" width="16.28515625" style="4" customWidth="1"/>
    <col min="5" max="5" width="19.7109375" style="4" customWidth="1"/>
    <col min="6" max="6" width="19.85546875" style="4" customWidth="1"/>
    <col min="7" max="7" width="26.42578125" style="4" customWidth="1"/>
    <col min="8" max="8" width="17.85546875" style="4" customWidth="1"/>
    <col min="9" max="9" width="30.42578125" style="4" customWidth="1"/>
    <col min="10" max="16384" width="9.140625" style="4"/>
  </cols>
  <sheetData>
    <row r="1" spans="1:8" ht="35.450000000000003" customHeight="1" x14ac:dyDescent="0.25">
      <c r="G1" s="18" t="s">
        <v>23</v>
      </c>
      <c r="H1" s="18"/>
    </row>
    <row r="3" spans="1:8" s="2" customFormat="1" ht="33.6" customHeight="1" x14ac:dyDescent="0.25">
      <c r="A3" s="1"/>
      <c r="C3" s="3"/>
      <c r="G3" s="23" t="s">
        <v>16</v>
      </c>
      <c r="H3" s="23"/>
    </row>
    <row r="4" spans="1:8" ht="15" customHeight="1" x14ac:dyDescent="0.25">
      <c r="A4" s="36" t="s">
        <v>10</v>
      </c>
      <c r="B4" s="36"/>
      <c r="C4" s="36"/>
      <c r="D4" s="36"/>
      <c r="E4" s="36"/>
      <c r="F4" s="36"/>
      <c r="G4" s="36"/>
      <c r="H4" s="36"/>
    </row>
    <row r="5" spans="1:8" ht="14.4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</row>
    <row r="6" spans="1:8" ht="14.25" customHeight="1" x14ac:dyDescent="0.25"/>
    <row r="7" spans="1:8" s="5" customFormat="1" ht="25.35" customHeight="1" x14ac:dyDescent="0.25">
      <c r="A7" s="19" t="s">
        <v>0</v>
      </c>
      <c r="B7" s="19" t="s">
        <v>20</v>
      </c>
      <c r="C7" s="37" t="s">
        <v>1</v>
      </c>
      <c r="D7" s="33" t="s">
        <v>7</v>
      </c>
      <c r="E7" s="34"/>
      <c r="F7" s="34"/>
      <c r="G7" s="34"/>
      <c r="H7" s="35"/>
    </row>
    <row r="8" spans="1:8" s="5" customFormat="1" ht="16.350000000000001" customHeight="1" x14ac:dyDescent="0.25">
      <c r="A8" s="20"/>
      <c r="B8" s="20"/>
      <c r="C8" s="38"/>
      <c r="D8" s="19" t="s">
        <v>2</v>
      </c>
      <c r="E8" s="33" t="s">
        <v>3</v>
      </c>
      <c r="F8" s="34"/>
      <c r="G8" s="34"/>
      <c r="H8" s="35"/>
    </row>
    <row r="9" spans="1:8" s="5" customFormat="1" ht="66.599999999999994" customHeight="1" x14ac:dyDescent="0.25">
      <c r="A9" s="21"/>
      <c r="B9" s="21"/>
      <c r="C9" s="39"/>
      <c r="D9" s="21"/>
      <c r="E9" s="6" t="s">
        <v>4</v>
      </c>
      <c r="F9" s="6" t="s">
        <v>5</v>
      </c>
      <c r="G9" s="6" t="s">
        <v>22</v>
      </c>
      <c r="H9" s="6" t="s">
        <v>6</v>
      </c>
    </row>
    <row r="10" spans="1:8" s="5" customFormat="1" x14ac:dyDescent="0.25">
      <c r="A10" s="6">
        <v>1</v>
      </c>
      <c r="B10" s="6">
        <v>2</v>
      </c>
      <c r="C10" s="7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" customHeight="1" x14ac:dyDescent="0.25">
      <c r="A11" s="27" t="s">
        <v>8</v>
      </c>
      <c r="B11" s="28"/>
      <c r="C11" s="8">
        <v>2018</v>
      </c>
      <c r="D11" s="9">
        <f>E11+F11+G11+H11</f>
        <v>10850.630000000001</v>
      </c>
      <c r="E11" s="9">
        <v>0</v>
      </c>
      <c r="F11" s="9">
        <v>2702</v>
      </c>
      <c r="G11" s="9">
        <v>8148.63</v>
      </c>
      <c r="H11" s="9">
        <v>0</v>
      </c>
    </row>
    <row r="12" spans="1:8" x14ac:dyDescent="0.25">
      <c r="A12" s="29"/>
      <c r="B12" s="30"/>
      <c r="C12" s="8">
        <v>2019</v>
      </c>
      <c r="D12" s="9">
        <f t="shared" ref="D12:D14" si="0">E12+F12+G12+H12</f>
        <v>12644.009999999998</v>
      </c>
      <c r="E12" s="9">
        <v>0</v>
      </c>
      <c r="F12" s="9">
        <v>3271.04</v>
      </c>
      <c r="G12" s="9">
        <v>9372.9699999999993</v>
      </c>
      <c r="H12" s="9">
        <v>0</v>
      </c>
    </row>
    <row r="13" spans="1:8" x14ac:dyDescent="0.25">
      <c r="A13" s="29"/>
      <c r="B13" s="30"/>
      <c r="C13" s="8">
        <v>2020</v>
      </c>
      <c r="D13" s="9">
        <f t="shared" si="0"/>
        <v>14472.38</v>
      </c>
      <c r="E13" s="9">
        <v>0</v>
      </c>
      <c r="F13" s="9">
        <v>5723</v>
      </c>
      <c r="G13" s="9">
        <v>8749.3799999999992</v>
      </c>
      <c r="H13" s="9">
        <v>0</v>
      </c>
    </row>
    <row r="14" spans="1:8" ht="15.6" customHeight="1" x14ac:dyDescent="0.25">
      <c r="A14" s="29"/>
      <c r="B14" s="30"/>
      <c r="C14" s="8">
        <v>2021</v>
      </c>
      <c r="D14" s="9">
        <f t="shared" si="0"/>
        <v>12969.130000000001</v>
      </c>
      <c r="E14" s="9">
        <v>0</v>
      </c>
      <c r="F14" s="9">
        <v>5127</v>
      </c>
      <c r="G14" s="9">
        <v>7842.13</v>
      </c>
      <c r="H14" s="9">
        <v>0</v>
      </c>
    </row>
    <row r="15" spans="1:8" x14ac:dyDescent="0.25">
      <c r="A15" s="29"/>
      <c r="B15" s="30"/>
      <c r="C15" s="8">
        <v>2022</v>
      </c>
      <c r="D15" s="9">
        <f>E15+F15+G15+H15</f>
        <v>14449.470000000001</v>
      </c>
      <c r="E15" s="9">
        <f t="shared" ref="E15:G17" si="1">E26+E35+E44+E53</f>
        <v>0</v>
      </c>
      <c r="F15" s="9">
        <f t="shared" si="1"/>
        <v>6503</v>
      </c>
      <c r="G15" s="9">
        <f t="shared" si="1"/>
        <v>7946.47</v>
      </c>
      <c r="H15" s="9">
        <v>0</v>
      </c>
    </row>
    <row r="16" spans="1:8" ht="16.7" customHeight="1" x14ac:dyDescent="0.25">
      <c r="A16" s="29"/>
      <c r="B16" s="30"/>
      <c r="C16" s="8">
        <v>2023</v>
      </c>
      <c r="D16" s="9">
        <f>E16+F16+G16+H16</f>
        <v>16592.16</v>
      </c>
      <c r="E16" s="9">
        <f t="shared" si="1"/>
        <v>22.95</v>
      </c>
      <c r="F16" s="9">
        <f t="shared" si="1"/>
        <v>7522.05</v>
      </c>
      <c r="G16" s="9">
        <f t="shared" si="1"/>
        <v>9047.16</v>
      </c>
      <c r="H16" s="9">
        <v>0</v>
      </c>
    </row>
    <row r="17" spans="1:8" ht="16.7" customHeight="1" x14ac:dyDescent="0.25">
      <c r="A17" s="29"/>
      <c r="B17" s="30"/>
      <c r="C17" s="8">
        <v>2024</v>
      </c>
      <c r="D17" s="9">
        <f t="shared" ref="D17:D23" si="2">E17+F17+G17+H17</f>
        <v>16592.16</v>
      </c>
      <c r="E17" s="9">
        <f>E28+E37+E46+E55</f>
        <v>22.95</v>
      </c>
      <c r="F17" s="9">
        <f t="shared" si="1"/>
        <v>7522.05</v>
      </c>
      <c r="G17" s="9">
        <f t="shared" si="1"/>
        <v>9047.16</v>
      </c>
      <c r="H17" s="9">
        <v>0</v>
      </c>
    </row>
    <row r="18" spans="1:8" ht="16.7" customHeight="1" x14ac:dyDescent="0.25">
      <c r="A18" s="29"/>
      <c r="B18" s="30"/>
      <c r="C18" s="8">
        <v>2025</v>
      </c>
      <c r="D18" s="9">
        <f t="shared" si="2"/>
        <v>16592.16</v>
      </c>
      <c r="E18" s="9">
        <f t="shared" ref="E18:G23" si="3">E29+E38+E47+E56</f>
        <v>22.95</v>
      </c>
      <c r="F18" s="9">
        <f t="shared" si="3"/>
        <v>7522.05</v>
      </c>
      <c r="G18" s="9">
        <f t="shared" si="3"/>
        <v>9047.16</v>
      </c>
      <c r="H18" s="9">
        <v>0</v>
      </c>
    </row>
    <row r="19" spans="1:8" ht="16.7" customHeight="1" x14ac:dyDescent="0.25">
      <c r="A19" s="29"/>
      <c r="B19" s="30"/>
      <c r="C19" s="8">
        <v>2026</v>
      </c>
      <c r="D19" s="9">
        <f t="shared" si="2"/>
        <v>9041.6</v>
      </c>
      <c r="E19" s="9">
        <f t="shared" si="3"/>
        <v>0</v>
      </c>
      <c r="F19" s="9">
        <f t="shared" si="3"/>
        <v>0</v>
      </c>
      <c r="G19" s="9">
        <f t="shared" si="3"/>
        <v>9041.6</v>
      </c>
      <c r="H19" s="9">
        <v>0</v>
      </c>
    </row>
    <row r="20" spans="1:8" ht="16.7" customHeight="1" x14ac:dyDescent="0.25">
      <c r="A20" s="29"/>
      <c r="B20" s="30"/>
      <c r="C20" s="8">
        <v>2027</v>
      </c>
      <c r="D20" s="9">
        <f t="shared" si="2"/>
        <v>9041.6</v>
      </c>
      <c r="E20" s="9">
        <f t="shared" si="3"/>
        <v>0</v>
      </c>
      <c r="F20" s="9">
        <f t="shared" si="3"/>
        <v>0</v>
      </c>
      <c r="G20" s="9">
        <f t="shared" si="3"/>
        <v>9041.6</v>
      </c>
      <c r="H20" s="9">
        <v>0</v>
      </c>
    </row>
    <row r="21" spans="1:8" ht="16.7" customHeight="1" x14ac:dyDescent="0.25">
      <c r="A21" s="29"/>
      <c r="B21" s="30"/>
      <c r="C21" s="8">
        <v>2028</v>
      </c>
      <c r="D21" s="9">
        <f t="shared" si="2"/>
        <v>9041.6</v>
      </c>
      <c r="E21" s="9">
        <f t="shared" si="3"/>
        <v>0</v>
      </c>
      <c r="F21" s="9">
        <f t="shared" si="3"/>
        <v>0</v>
      </c>
      <c r="G21" s="9">
        <f t="shared" si="3"/>
        <v>9041.6</v>
      </c>
      <c r="H21" s="9">
        <v>0</v>
      </c>
    </row>
    <row r="22" spans="1:8" ht="16.7" customHeight="1" x14ac:dyDescent="0.25">
      <c r="A22" s="29"/>
      <c r="B22" s="30"/>
      <c r="C22" s="8">
        <v>2029</v>
      </c>
      <c r="D22" s="9">
        <f t="shared" si="2"/>
        <v>9041.6</v>
      </c>
      <c r="E22" s="9">
        <f t="shared" si="3"/>
        <v>0</v>
      </c>
      <c r="F22" s="9">
        <f t="shared" si="3"/>
        <v>0</v>
      </c>
      <c r="G22" s="9">
        <f t="shared" si="3"/>
        <v>9041.6</v>
      </c>
      <c r="H22" s="9">
        <v>0</v>
      </c>
    </row>
    <row r="23" spans="1:8" ht="16.7" customHeight="1" x14ac:dyDescent="0.25">
      <c r="A23" s="31"/>
      <c r="B23" s="32"/>
      <c r="C23" s="8">
        <v>2030</v>
      </c>
      <c r="D23" s="9">
        <f t="shared" si="2"/>
        <v>9041.6</v>
      </c>
      <c r="E23" s="9">
        <f t="shared" si="3"/>
        <v>0</v>
      </c>
      <c r="F23" s="9">
        <f t="shared" si="3"/>
        <v>0</v>
      </c>
      <c r="G23" s="9">
        <f t="shared" si="3"/>
        <v>9041.6</v>
      </c>
      <c r="H23" s="9">
        <v>0</v>
      </c>
    </row>
    <row r="24" spans="1:8" ht="18" customHeight="1" x14ac:dyDescent="0.25">
      <c r="A24" s="24" t="s">
        <v>12</v>
      </c>
      <c r="B24" s="25"/>
      <c r="C24" s="26"/>
      <c r="D24" s="9">
        <f>D11+D12+D13+D14+D15+D16+D17+D18+D19+D20+D21+D22+D23</f>
        <v>160370.10000000003</v>
      </c>
      <c r="E24" s="9">
        <f t="shared" ref="E24:G24" si="4">E11+E12+E13+E14+E15+E16+E17+E18+E19+E20+E21+E22+E23</f>
        <v>68.849999999999994</v>
      </c>
      <c r="F24" s="9">
        <f t="shared" si="4"/>
        <v>45892.19</v>
      </c>
      <c r="G24" s="9">
        <f t="shared" si="4"/>
        <v>114409.06000000003</v>
      </c>
      <c r="H24" s="9">
        <f t="shared" ref="H24" si="5">H11+H12+H13+H14+H15+H16+H23</f>
        <v>0</v>
      </c>
    </row>
    <row r="25" spans="1:8" ht="15.6" customHeight="1" x14ac:dyDescent="0.25">
      <c r="A25" s="24" t="s">
        <v>9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15" t="s">
        <v>13</v>
      </c>
      <c r="B26" s="15" t="s">
        <v>18</v>
      </c>
      <c r="C26" s="8">
        <v>2022</v>
      </c>
      <c r="D26" s="9">
        <f>F26+G26</f>
        <v>13703</v>
      </c>
      <c r="E26" s="9">
        <v>0</v>
      </c>
      <c r="F26" s="9">
        <v>6503</v>
      </c>
      <c r="G26" s="9">
        <v>7200</v>
      </c>
      <c r="H26" s="9">
        <v>0</v>
      </c>
    </row>
    <row r="27" spans="1:8" ht="15" customHeight="1" x14ac:dyDescent="0.25">
      <c r="A27" s="16"/>
      <c r="B27" s="16"/>
      <c r="C27" s="8">
        <v>2023</v>
      </c>
      <c r="D27" s="9">
        <f t="shared" ref="D27:D34" si="6">F27+G27</f>
        <v>15700</v>
      </c>
      <c r="E27" s="9">
        <v>0</v>
      </c>
      <c r="F27" s="9">
        <v>7500</v>
      </c>
      <c r="G27" s="9">
        <v>8200</v>
      </c>
      <c r="H27" s="9">
        <v>0</v>
      </c>
    </row>
    <row r="28" spans="1:8" ht="15" customHeight="1" x14ac:dyDescent="0.25">
      <c r="A28" s="16"/>
      <c r="B28" s="16"/>
      <c r="C28" s="8">
        <v>2024</v>
      </c>
      <c r="D28" s="9">
        <f t="shared" si="6"/>
        <v>15700</v>
      </c>
      <c r="E28" s="9">
        <v>0</v>
      </c>
      <c r="F28" s="9">
        <v>7500</v>
      </c>
      <c r="G28" s="9">
        <v>8200</v>
      </c>
      <c r="H28" s="9">
        <v>0</v>
      </c>
    </row>
    <row r="29" spans="1:8" ht="15" customHeight="1" x14ac:dyDescent="0.25">
      <c r="A29" s="16"/>
      <c r="B29" s="16"/>
      <c r="C29" s="8">
        <v>2025</v>
      </c>
      <c r="D29" s="9">
        <f t="shared" si="6"/>
        <v>15700</v>
      </c>
      <c r="E29" s="9">
        <v>0</v>
      </c>
      <c r="F29" s="9">
        <v>7500</v>
      </c>
      <c r="G29" s="9">
        <v>8200</v>
      </c>
      <c r="H29" s="9">
        <v>0</v>
      </c>
    </row>
    <row r="30" spans="1:8" ht="15" customHeight="1" x14ac:dyDescent="0.25">
      <c r="A30" s="16"/>
      <c r="B30" s="16"/>
      <c r="C30" s="8">
        <v>2026</v>
      </c>
      <c r="D30" s="9">
        <f t="shared" si="6"/>
        <v>8200</v>
      </c>
      <c r="E30" s="9">
        <v>0</v>
      </c>
      <c r="F30" s="9">
        <v>0</v>
      </c>
      <c r="G30" s="9">
        <v>8200</v>
      </c>
      <c r="H30" s="9">
        <v>0</v>
      </c>
    </row>
    <row r="31" spans="1:8" ht="15" customHeight="1" x14ac:dyDescent="0.25">
      <c r="A31" s="16"/>
      <c r="B31" s="16"/>
      <c r="C31" s="8">
        <v>2027</v>
      </c>
      <c r="D31" s="9">
        <f t="shared" si="6"/>
        <v>8200</v>
      </c>
      <c r="E31" s="9">
        <v>0</v>
      </c>
      <c r="F31" s="9">
        <v>0</v>
      </c>
      <c r="G31" s="9">
        <v>8200</v>
      </c>
      <c r="H31" s="9">
        <v>0</v>
      </c>
    </row>
    <row r="32" spans="1:8" ht="15" customHeight="1" x14ac:dyDescent="0.25">
      <c r="A32" s="16"/>
      <c r="B32" s="16"/>
      <c r="C32" s="8">
        <v>2028</v>
      </c>
      <c r="D32" s="9">
        <f t="shared" si="6"/>
        <v>8200</v>
      </c>
      <c r="E32" s="9">
        <v>0</v>
      </c>
      <c r="F32" s="9">
        <v>0</v>
      </c>
      <c r="G32" s="9">
        <v>8200</v>
      </c>
      <c r="H32" s="9">
        <v>0</v>
      </c>
    </row>
    <row r="33" spans="1:8" ht="15" customHeight="1" x14ac:dyDescent="0.25">
      <c r="A33" s="16"/>
      <c r="B33" s="16"/>
      <c r="C33" s="8">
        <v>2029</v>
      </c>
      <c r="D33" s="9">
        <f t="shared" si="6"/>
        <v>8200</v>
      </c>
      <c r="E33" s="9">
        <v>0</v>
      </c>
      <c r="F33" s="9">
        <v>0</v>
      </c>
      <c r="G33" s="9">
        <v>8200</v>
      </c>
      <c r="H33" s="9">
        <v>0</v>
      </c>
    </row>
    <row r="34" spans="1:8" ht="15" customHeight="1" x14ac:dyDescent="0.25">
      <c r="A34" s="17"/>
      <c r="B34" s="17"/>
      <c r="C34" s="8">
        <v>2030</v>
      </c>
      <c r="D34" s="9">
        <f t="shared" si="6"/>
        <v>8200</v>
      </c>
      <c r="E34" s="9">
        <v>0</v>
      </c>
      <c r="F34" s="9">
        <v>0</v>
      </c>
      <c r="G34" s="9">
        <v>8200</v>
      </c>
      <c r="H34" s="9">
        <v>0</v>
      </c>
    </row>
    <row r="35" spans="1:8" ht="19.149999999999999" customHeight="1" x14ac:dyDescent="0.25">
      <c r="A35" s="15" t="s">
        <v>17</v>
      </c>
      <c r="B35" s="15" t="s">
        <v>19</v>
      </c>
      <c r="C35" s="8">
        <v>2022</v>
      </c>
      <c r="D35" s="9">
        <f t="shared" ref="D35:D55" si="7">E35+F35+G35+H35</f>
        <v>746.47</v>
      </c>
      <c r="E35" s="9">
        <v>0</v>
      </c>
      <c r="F35" s="9">
        <v>0</v>
      </c>
      <c r="G35" s="9">
        <v>746.47</v>
      </c>
      <c r="H35" s="9">
        <v>0</v>
      </c>
    </row>
    <row r="36" spans="1:8" ht="19.149999999999999" customHeight="1" x14ac:dyDescent="0.25">
      <c r="A36" s="16"/>
      <c r="B36" s="16"/>
      <c r="C36" s="8">
        <v>2023</v>
      </c>
      <c r="D36" s="9">
        <f t="shared" si="7"/>
        <v>841.6</v>
      </c>
      <c r="E36" s="9">
        <v>0</v>
      </c>
      <c r="F36" s="9">
        <v>0</v>
      </c>
      <c r="G36" s="9">
        <v>841.6</v>
      </c>
      <c r="H36" s="9">
        <v>0</v>
      </c>
    </row>
    <row r="37" spans="1:8" ht="19.149999999999999" customHeight="1" x14ac:dyDescent="0.25">
      <c r="A37" s="16"/>
      <c r="B37" s="16"/>
      <c r="C37" s="8">
        <v>2024</v>
      </c>
      <c r="D37" s="9">
        <f t="shared" si="7"/>
        <v>841.6</v>
      </c>
      <c r="E37" s="9">
        <v>0</v>
      </c>
      <c r="F37" s="9">
        <v>0</v>
      </c>
      <c r="G37" s="9">
        <v>841.6</v>
      </c>
      <c r="H37" s="9">
        <v>0</v>
      </c>
    </row>
    <row r="38" spans="1:8" ht="19.149999999999999" customHeight="1" x14ac:dyDescent="0.25">
      <c r="A38" s="16"/>
      <c r="B38" s="16"/>
      <c r="C38" s="8">
        <v>2025</v>
      </c>
      <c r="D38" s="9">
        <f t="shared" ref="D38:D43" si="8">E38+F38+G38+H38</f>
        <v>841.6</v>
      </c>
      <c r="E38" s="9">
        <v>0</v>
      </c>
      <c r="F38" s="9">
        <v>0</v>
      </c>
      <c r="G38" s="9">
        <v>841.6</v>
      </c>
      <c r="H38" s="9">
        <v>0</v>
      </c>
    </row>
    <row r="39" spans="1:8" ht="19.149999999999999" customHeight="1" x14ac:dyDescent="0.25">
      <c r="A39" s="16"/>
      <c r="B39" s="16"/>
      <c r="C39" s="8">
        <v>2026</v>
      </c>
      <c r="D39" s="9">
        <f t="shared" si="8"/>
        <v>841.6</v>
      </c>
      <c r="E39" s="9">
        <v>0</v>
      </c>
      <c r="F39" s="9">
        <v>0</v>
      </c>
      <c r="G39" s="9">
        <v>841.6</v>
      </c>
      <c r="H39" s="9">
        <v>0</v>
      </c>
    </row>
    <row r="40" spans="1:8" ht="19.149999999999999" customHeight="1" x14ac:dyDescent="0.25">
      <c r="A40" s="16"/>
      <c r="B40" s="16"/>
      <c r="C40" s="8">
        <v>2027</v>
      </c>
      <c r="D40" s="9">
        <f t="shared" si="8"/>
        <v>841.6</v>
      </c>
      <c r="E40" s="9">
        <v>0</v>
      </c>
      <c r="F40" s="9">
        <v>0</v>
      </c>
      <c r="G40" s="9">
        <v>841.6</v>
      </c>
      <c r="H40" s="9">
        <v>0</v>
      </c>
    </row>
    <row r="41" spans="1:8" ht="19.149999999999999" customHeight="1" x14ac:dyDescent="0.25">
      <c r="A41" s="16"/>
      <c r="B41" s="16"/>
      <c r="C41" s="8">
        <v>2028</v>
      </c>
      <c r="D41" s="9">
        <f t="shared" si="8"/>
        <v>841.6</v>
      </c>
      <c r="E41" s="9">
        <v>0</v>
      </c>
      <c r="F41" s="9">
        <v>0</v>
      </c>
      <c r="G41" s="9">
        <v>841.6</v>
      </c>
      <c r="H41" s="9">
        <v>0</v>
      </c>
    </row>
    <row r="42" spans="1:8" ht="19.149999999999999" customHeight="1" x14ac:dyDescent="0.25">
      <c r="A42" s="16"/>
      <c r="B42" s="16"/>
      <c r="C42" s="8">
        <v>2029</v>
      </c>
      <c r="D42" s="9">
        <f t="shared" si="8"/>
        <v>841.6</v>
      </c>
      <c r="E42" s="9">
        <v>0</v>
      </c>
      <c r="F42" s="9">
        <v>0</v>
      </c>
      <c r="G42" s="9">
        <v>841.6</v>
      </c>
      <c r="H42" s="9">
        <v>0</v>
      </c>
    </row>
    <row r="43" spans="1:8" ht="19.149999999999999" customHeight="1" x14ac:dyDescent="0.25">
      <c r="A43" s="17"/>
      <c r="B43" s="17"/>
      <c r="C43" s="8">
        <v>2030</v>
      </c>
      <c r="D43" s="9">
        <f t="shared" si="8"/>
        <v>841.6</v>
      </c>
      <c r="E43" s="9">
        <f>E30+E31+E32+E33+E34+E35+E42+E36+E37+E38+E39+E40+E41+E42</f>
        <v>0</v>
      </c>
      <c r="F43" s="9">
        <f t="shared" ref="F43" si="9">F30+F31+F32+F33+F34+F35+F42+F36+F37+F38+F39+F40+F41+F42</f>
        <v>0</v>
      </c>
      <c r="G43" s="9">
        <v>841.6</v>
      </c>
      <c r="H43" s="9">
        <v>0</v>
      </c>
    </row>
    <row r="44" spans="1:8" ht="15.6" customHeight="1" x14ac:dyDescent="0.25">
      <c r="A44" s="12" t="s">
        <v>14</v>
      </c>
      <c r="B44" s="12" t="s">
        <v>21</v>
      </c>
      <c r="C44" s="10">
        <v>2022</v>
      </c>
      <c r="D44" s="11">
        <f t="shared" si="7"/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ht="15.6" customHeight="1" x14ac:dyDescent="0.25">
      <c r="A45" s="13"/>
      <c r="B45" s="13"/>
      <c r="C45" s="10">
        <v>2023</v>
      </c>
      <c r="D45" s="11">
        <f t="shared" si="7"/>
        <v>50.56</v>
      </c>
      <c r="E45" s="11">
        <v>22.95</v>
      </c>
      <c r="F45" s="11">
        <v>22.05</v>
      </c>
      <c r="G45" s="11">
        <v>5.56</v>
      </c>
      <c r="H45" s="11">
        <v>0</v>
      </c>
    </row>
    <row r="46" spans="1:8" ht="15.6" customHeight="1" x14ac:dyDescent="0.25">
      <c r="A46" s="13"/>
      <c r="B46" s="13"/>
      <c r="C46" s="10">
        <v>2024</v>
      </c>
      <c r="D46" s="11">
        <f t="shared" si="7"/>
        <v>50.56</v>
      </c>
      <c r="E46" s="11">
        <v>22.95</v>
      </c>
      <c r="F46" s="11">
        <v>22.05</v>
      </c>
      <c r="G46" s="11">
        <v>5.56</v>
      </c>
      <c r="H46" s="11">
        <v>0</v>
      </c>
    </row>
    <row r="47" spans="1:8" ht="15.6" customHeight="1" x14ac:dyDescent="0.25">
      <c r="A47" s="13"/>
      <c r="B47" s="13"/>
      <c r="C47" s="10">
        <v>2025</v>
      </c>
      <c r="D47" s="11">
        <f t="shared" si="7"/>
        <v>50.56</v>
      </c>
      <c r="E47" s="11">
        <v>22.95</v>
      </c>
      <c r="F47" s="11">
        <v>22.05</v>
      </c>
      <c r="G47" s="11">
        <v>5.56</v>
      </c>
      <c r="H47" s="11">
        <v>0</v>
      </c>
    </row>
    <row r="48" spans="1:8" ht="15.6" customHeight="1" x14ac:dyDescent="0.25">
      <c r="A48" s="13"/>
      <c r="B48" s="13"/>
      <c r="C48" s="10">
        <v>2026</v>
      </c>
      <c r="D48" s="11">
        <f t="shared" ref="D48:D53" si="10">E48+F48+G48+H48</f>
        <v>0</v>
      </c>
      <c r="E48" s="11">
        <v>0</v>
      </c>
      <c r="F48" s="11">
        <v>0</v>
      </c>
      <c r="G48" s="11">
        <v>0</v>
      </c>
      <c r="H48" s="11">
        <v>0</v>
      </c>
    </row>
    <row r="49" spans="1:8" ht="15.6" customHeight="1" x14ac:dyDescent="0.25">
      <c r="A49" s="13"/>
      <c r="B49" s="13"/>
      <c r="C49" s="10">
        <v>2027</v>
      </c>
      <c r="D49" s="11">
        <f t="shared" si="10"/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ht="15.6" customHeight="1" x14ac:dyDescent="0.25">
      <c r="A50" s="13"/>
      <c r="B50" s="13"/>
      <c r="C50" s="10">
        <v>2028</v>
      </c>
      <c r="D50" s="11">
        <f t="shared" si="10"/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ht="15.6" customHeight="1" x14ac:dyDescent="0.25">
      <c r="A51" s="13"/>
      <c r="B51" s="13"/>
      <c r="C51" s="10">
        <v>2029</v>
      </c>
      <c r="D51" s="11">
        <f t="shared" si="10"/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ht="15.6" customHeight="1" x14ac:dyDescent="0.25">
      <c r="A52" s="14"/>
      <c r="B52" s="14"/>
      <c r="C52" s="10">
        <v>2030</v>
      </c>
      <c r="D52" s="11">
        <f t="shared" si="10"/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ht="15.6" customHeight="1" x14ac:dyDescent="0.25">
      <c r="A53" s="12" t="s">
        <v>15</v>
      </c>
      <c r="B53" s="12" t="s">
        <v>18</v>
      </c>
      <c r="C53" s="10">
        <v>2022</v>
      </c>
      <c r="D53" s="11">
        <f t="shared" si="10"/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ht="15.6" customHeight="1" x14ac:dyDescent="0.25">
      <c r="A54" s="13"/>
      <c r="B54" s="13"/>
      <c r="C54" s="10">
        <v>2023</v>
      </c>
      <c r="D54" s="11">
        <f t="shared" si="7"/>
        <v>0</v>
      </c>
      <c r="E54" s="11">
        <v>0</v>
      </c>
      <c r="F54" s="11">
        <v>0</v>
      </c>
      <c r="G54" s="11">
        <v>0</v>
      </c>
      <c r="H54" s="11">
        <v>0</v>
      </c>
    </row>
    <row r="55" spans="1:8" ht="15.6" customHeight="1" x14ac:dyDescent="0.25">
      <c r="A55" s="13"/>
      <c r="B55" s="13"/>
      <c r="C55" s="10">
        <v>2024</v>
      </c>
      <c r="D55" s="11">
        <f t="shared" si="7"/>
        <v>0</v>
      </c>
      <c r="E55" s="11">
        <v>0</v>
      </c>
      <c r="F55" s="11">
        <v>0</v>
      </c>
      <c r="G55" s="11">
        <v>0</v>
      </c>
      <c r="H55" s="11">
        <v>0</v>
      </c>
    </row>
    <row r="56" spans="1:8" ht="15.6" customHeight="1" x14ac:dyDescent="0.25">
      <c r="A56" s="13"/>
      <c r="B56" s="13"/>
      <c r="C56" s="10">
        <v>2025</v>
      </c>
      <c r="D56" s="11">
        <f t="shared" ref="D56:D61" si="11">E56+F56+G56+H56</f>
        <v>0</v>
      </c>
      <c r="E56" s="11">
        <v>0</v>
      </c>
      <c r="F56" s="11">
        <v>0</v>
      </c>
      <c r="G56" s="11">
        <v>0</v>
      </c>
      <c r="H56" s="11">
        <v>0</v>
      </c>
    </row>
    <row r="57" spans="1:8" ht="15.6" customHeight="1" x14ac:dyDescent="0.25">
      <c r="A57" s="13"/>
      <c r="B57" s="13"/>
      <c r="C57" s="10">
        <v>2026</v>
      </c>
      <c r="D57" s="11">
        <f t="shared" si="11"/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ht="15.6" customHeight="1" x14ac:dyDescent="0.25">
      <c r="A58" s="13"/>
      <c r="B58" s="13"/>
      <c r="C58" s="10">
        <v>2027</v>
      </c>
      <c r="D58" s="11">
        <f t="shared" si="11"/>
        <v>0</v>
      </c>
      <c r="E58" s="11">
        <v>0</v>
      </c>
      <c r="F58" s="11">
        <v>0</v>
      </c>
      <c r="G58" s="11">
        <v>0</v>
      </c>
      <c r="H58" s="11">
        <v>0</v>
      </c>
    </row>
    <row r="59" spans="1:8" ht="15.6" customHeight="1" x14ac:dyDescent="0.25">
      <c r="A59" s="13"/>
      <c r="B59" s="13"/>
      <c r="C59" s="10">
        <v>2028</v>
      </c>
      <c r="D59" s="11">
        <f t="shared" si="11"/>
        <v>0</v>
      </c>
      <c r="E59" s="11">
        <v>0</v>
      </c>
      <c r="F59" s="11">
        <v>0</v>
      </c>
      <c r="G59" s="11">
        <v>0</v>
      </c>
      <c r="H59" s="11">
        <v>0</v>
      </c>
    </row>
    <row r="60" spans="1:8" ht="15.6" customHeight="1" x14ac:dyDescent="0.25">
      <c r="A60" s="13"/>
      <c r="B60" s="13"/>
      <c r="C60" s="10">
        <v>2029</v>
      </c>
      <c r="D60" s="11">
        <f t="shared" si="11"/>
        <v>0</v>
      </c>
      <c r="E60" s="11">
        <v>0</v>
      </c>
      <c r="F60" s="11">
        <v>0</v>
      </c>
      <c r="G60" s="11">
        <v>0</v>
      </c>
      <c r="H60" s="11">
        <v>0</v>
      </c>
    </row>
    <row r="61" spans="1:8" ht="15.6" customHeight="1" x14ac:dyDescent="0.25">
      <c r="A61" s="14"/>
      <c r="B61" s="14"/>
      <c r="C61" s="10">
        <v>2030</v>
      </c>
      <c r="D61" s="11">
        <f t="shared" si="11"/>
        <v>0</v>
      </c>
      <c r="E61" s="11">
        <v>0</v>
      </c>
      <c r="F61" s="11">
        <v>0</v>
      </c>
      <c r="G61" s="11">
        <v>0</v>
      </c>
      <c r="H61" s="11">
        <v>0</v>
      </c>
    </row>
  </sheetData>
  <mergeCells count="21">
    <mergeCell ref="G1:H1"/>
    <mergeCell ref="B7:B9"/>
    <mergeCell ref="A5:H5"/>
    <mergeCell ref="B26:B34"/>
    <mergeCell ref="A26:A34"/>
    <mergeCell ref="G3:H3"/>
    <mergeCell ref="A7:A9"/>
    <mergeCell ref="A24:C24"/>
    <mergeCell ref="A11:B23"/>
    <mergeCell ref="A25:H25"/>
    <mergeCell ref="D7:H7"/>
    <mergeCell ref="E8:H8"/>
    <mergeCell ref="D8:D9"/>
    <mergeCell ref="A4:H4"/>
    <mergeCell ref="C7:C9"/>
    <mergeCell ref="B53:B61"/>
    <mergeCell ref="A53:A61"/>
    <mergeCell ref="B44:B52"/>
    <mergeCell ref="A44:A52"/>
    <mergeCell ref="B35:B43"/>
    <mergeCell ref="A35:A43"/>
  </mergeCells>
  <pageMargins left="0.78740157480314965" right="0.78740157480314965" top="1.1811023622047243" bottom="0.39370078740157483" header="0.19685039370078741" footer="0.19685039370078741"/>
  <pageSetup paperSize="9" scale="69" fitToHeight="0" orientation="landscape" r:id="rId1"/>
  <rowBreaks count="2" manualBreakCount="2">
    <brk id="34" max="7" man="1"/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2023-03-30T08:26:53Z</dcterms:modified>
</cp:coreProperties>
</file>